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D1D808E0-7D03-4CCD-B980-4D5894A28169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Code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4" i="1" l="1"/>
  <c r="A43" i="1"/>
  <c r="A42" i="1"/>
  <c r="A36" i="1"/>
  <c r="A37" i="1" s="1"/>
  <c r="A38" i="1" s="1"/>
  <c r="A39" i="1" s="1"/>
  <c r="A40" i="1" s="1"/>
  <c r="A41" i="1" s="1"/>
  <c r="A32" i="1"/>
  <c r="A33" i="1" s="1"/>
  <c r="A34" i="1" s="1"/>
  <c r="A35" i="1" s="1"/>
  <c r="A31" i="1"/>
  <c r="B32" i="1"/>
  <c r="B31" i="1"/>
  <c r="B30" i="1"/>
  <c r="E32" i="1"/>
  <c r="E31" i="1"/>
  <c r="E3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C24" i="1"/>
  <c r="C26" i="1" s="1"/>
  <c r="A2" i="1" a="1"/>
  <c r="A2" i="1" s="1"/>
  <c r="A4" i="1"/>
  <c r="A5" i="1" s="1"/>
  <c r="A6" i="1" s="1"/>
  <c r="A7" i="1" s="1"/>
  <c r="B3" i="1"/>
  <c r="C23" i="1" l="1"/>
  <c r="C19" i="1"/>
  <c r="A25" i="1"/>
  <c r="A26" i="1" s="1"/>
  <c r="A27" i="1" l="1"/>
  <c r="C15" i="1" s="1"/>
  <c r="C2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<sst xmlns="http://schemas.openxmlformats.org/spreadsheetml/2006/main" count="56" uniqueCount="54">
  <si>
    <t>notes</t>
  </si>
  <si>
    <t>instruction</t>
  </si>
  <si>
    <t>Hex</t>
  </si>
  <si>
    <t>Address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</si>
  <si>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</si>
  <si>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</si>
  <si>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</si>
  <si>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</si>
  <si>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</si>
  <si>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</si>
  <si>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</si>
  <si>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</si>
  <si>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</si>
  <si>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bl 0x00092298</t>
  </si>
  <si>
    <t>ldrh r0, [r0, 0xC]</t>
  </si>
  <si>
    <t>BC00D0E1</t>
  </si>
  <si>
    <t>Rocky Helmet 0x60</t>
  </si>
  <si>
    <t>mov r0, r1</t>
  </si>
  <si>
    <t>mov r1, r2</t>
  </si>
  <si>
    <t>get pointer</t>
  </si>
  <si>
    <t>push {r0, r1, r2, r3, lr}</t>
  </si>
  <si>
    <t>get species</t>
  </si>
  <si>
    <t>Table of Rocky Helmet</t>
  </si>
  <si>
    <t>get table</t>
  </si>
  <si>
    <t>mov r2, 0x0</t>
  </si>
  <si>
    <t>ldrh r3, [r1, r2]</t>
  </si>
  <si>
    <t>cmp r0, r3</t>
  </si>
  <si>
    <t>cmp r0, 0x0</t>
  </si>
  <si>
    <t>add r2, r2, 0x2</t>
  </si>
  <si>
    <t>b 0x000B9F50</t>
  </si>
  <si>
    <t>branch to rockuy helmet</t>
  </si>
  <si>
    <t>000D3E04</t>
  </si>
  <si>
    <t>00101E14</t>
  </si>
  <si>
    <t>0F402DE9</t>
  </si>
  <si>
    <t>0100A0E1</t>
  </si>
  <si>
    <t>0210A0E1</t>
  </si>
  <si>
    <t>1C41FEEB</t>
  </si>
  <si>
    <t>28109FE5</t>
  </si>
  <si>
    <t>0020A0E3</t>
  </si>
  <si>
    <t>B23091E1</t>
  </si>
  <si>
    <t>030050E1</t>
  </si>
  <si>
    <t>0300000A</t>
  </si>
  <si>
    <t>000050E3</t>
  </si>
  <si>
    <t>022082E2</t>
  </si>
  <si>
    <t>F8FFFFEA</t>
  </si>
  <si>
    <t>0F40BDE8</t>
  </si>
  <si>
    <t>3EE0FEEA</t>
  </si>
  <si>
    <t>0F80BDE8</t>
  </si>
  <si>
    <t>Table</t>
  </si>
  <si>
    <t>Garchomp</t>
  </si>
  <si>
    <t>Sharpedo</t>
  </si>
  <si>
    <t>Aerodactyl</t>
  </si>
  <si>
    <t>0014AFE0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</si>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</sst>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E44"/>
  <sheetViews>
    <sheetView tabSelected="1" workbookViewId="0">
      <pane ySplit="1" topLeftCell="A2" activePane="bottomLeft" state="frozen"/>
      <selection pane="bottomLeft" activeCell="C22" sqref="C22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3</v>
      </c>
      <c r="B1" s="1" t="s">
        <v>2</v>
      </c>
      <c r="C1" s="1" t="s">
        <v>1</v>
      </c>
      <c r="D1" s="1" t="s">
        <v>0</v>
      </c>
    </row>
    <row r="2" spans="1:4">
      <c r="A2" s="1" t="str" cm="1">
        <f t="array" aca="1" ref="A2" ca="1">SUBSTITUTE(MID(CELL("filename"),SEARCH("[",CELL("filename"))+1,SEARCH("]",CELL("filename"))-SEARCH("[",CELL("filename"))-1),".xlsx","")&amp;" Call Function"</f>
        <v>Mega Stone Rocky Helmet Call Function</v>
      </c>
      <c r="B2" s="1"/>
      <c r="C2" s="1"/>
      <c r="D2" s="1"/>
    </row>
    <row r="3" spans="1:4">
      <c r="A3" s="3" t="s">
        <v>31</v>
      </c>
      <c r="B3" s="2" t="str">
        <f>_xlfn.CONCAT("0",RIGHT(C3,1),"10A0E3")</f>
        <v>0110A0E3</v>
      </c>
      <c r="C3" s="2" t="s">
        <v>12</v>
      </c>
      <c r="D3" s="1"/>
    </row>
    <row r="4" spans="1:4">
      <c r="A4" s="2" t="str">
        <f t="shared" ref="A4:A6" si="0">DEC2HEX(HEX2DEC(A3)+4,8)</f>
        <v>000D3E08</v>
      </c>
      <c r="B4" s="3" t="s">
        <v>4</v>
      </c>
      <c r="C4" s="2" t="s">
        <v>5</v>
      </c>
      <c r="D4" s="1"/>
    </row>
    <row r="5" spans="1:4">
      <c r="A5" s="2" t="str">
        <f t="shared" si="0"/>
        <v>000D3E0C</v>
      </c>
      <c r="B5" s="2" t="s">
        <v>6</v>
      </c>
      <c r="C5" s="2" t="s">
        <v>7</v>
      </c>
      <c r="D5" s="1"/>
    </row>
    <row r="6" spans="1:4">
      <c r="A6" s="2" t="str">
        <f t="shared" si="0"/>
        <v>000D3E10</v>
      </c>
      <c r="B6" s="2" t="s">
        <v>8</v>
      </c>
      <c r="C6" s="2" t="s">
        <v>9</v>
      </c>
      <c r="D6" s="1"/>
    </row>
    <row r="7" spans="1:4">
      <c r="A7" s="2" t="str">
        <f>DEC2HEX(HEX2DEC(A6)+4,8)</f>
        <v>000D3E14</v>
      </c>
      <c r="B7" s="3" t="s">
        <v>10</v>
      </c>
      <c r="C7" s="2" t="s">
        <v>11</v>
      </c>
      <c r="D7" s="1"/>
    </row>
    <row r="9" spans="1:4">
      <c r="A9" s="1" t="s">
        <v>16</v>
      </c>
    </row>
    <row r="10" spans="1:4">
      <c r="A10" s="2" t="s">
        <v>32</v>
      </c>
      <c r="B10" s="2" t="s">
        <v>33</v>
      </c>
      <c r="C10" s="2" t="s">
        <v>20</v>
      </c>
    </row>
    <row r="11" spans="1:4">
      <c r="A11" s="5" t="str">
        <f>DEC2HEX(HEX2DEC(A10)+4,8)</f>
        <v>00101E18</v>
      </c>
      <c r="B11" s="5" t="s">
        <v>34</v>
      </c>
      <c r="C11" s="5" t="s">
        <v>17</v>
      </c>
      <c r="D11" s="5" t="s">
        <v>19</v>
      </c>
    </row>
    <row r="12" spans="1:4">
      <c r="A12" s="5" t="str">
        <f t="shared" ref="A12:A27" si="1">DEC2HEX(HEX2DEC(A11)+4,8)</f>
        <v>00101E1C</v>
      </c>
      <c r="B12" s="5" t="s">
        <v>35</v>
      </c>
      <c r="C12" s="5" t="s">
        <v>18</v>
      </c>
      <c r="D12" s="5"/>
    </row>
    <row r="13" spans="1:4">
      <c r="A13" s="5" t="str">
        <f t="shared" si="1"/>
        <v>00101E20</v>
      </c>
      <c r="B13" s="5" t="s">
        <v>36</v>
      </c>
      <c r="C13" s="5" t="s">
        <v>13</v>
      </c>
      <c r="D13" s="5"/>
    </row>
    <row r="14" spans="1:4">
      <c r="A14" s="4" t="str">
        <f t="shared" si="1"/>
        <v>00101E24</v>
      </c>
      <c r="B14" s="4" t="s">
        <v>15</v>
      </c>
      <c r="C14" s="4" t="s">
        <v>14</v>
      </c>
      <c r="D14" s="4" t="s">
        <v>21</v>
      </c>
    </row>
    <row r="15" spans="1:4">
      <c r="A15" s="2" t="str">
        <f t="shared" si="1"/>
        <v>00101E28</v>
      </c>
      <c r="B15" s="2" t="s">
        <v>37</v>
      </c>
      <c r="C15" s="2" t="str">
        <f>_xlfn.CONCAT("ldr r1, [pc, #",HEX2DEC(A27)-HEX2DEC(A15)-8,"]")</f>
        <v>ldr r1, [pc, #40]</v>
      </c>
      <c r="D15" s="2" t="s">
        <v>23</v>
      </c>
    </row>
    <row r="16" spans="1:4">
      <c r="A16" s="2" t="str">
        <f t="shared" si="1"/>
        <v>00101E2C</v>
      </c>
      <c r="B16" s="2" t="s">
        <v>38</v>
      </c>
      <c r="C16" s="2" t="s">
        <v>24</v>
      </c>
    </row>
    <row r="17" spans="1:5">
      <c r="A17" s="2" t="str">
        <f t="shared" si="1"/>
        <v>00101E30</v>
      </c>
      <c r="B17" s="2" t="s">
        <v>39</v>
      </c>
      <c r="C17" s="2" t="s">
        <v>25</v>
      </c>
    </row>
    <row r="18" spans="1:5">
      <c r="A18" s="2" t="str">
        <f t="shared" si="1"/>
        <v>00101E34</v>
      </c>
      <c r="B18" s="3" t="s">
        <v>40</v>
      </c>
      <c r="C18" s="2" t="s">
        <v>26</v>
      </c>
    </row>
    <row r="19" spans="1:5">
      <c r="A19" s="2" t="str">
        <f t="shared" si="1"/>
        <v>00101E38</v>
      </c>
      <c r="B19" s="2" t="s">
        <v>41</v>
      </c>
      <c r="C19" s="2" t="str">
        <f>_xlfn.CONCAT("beq 0x",A24)</f>
        <v>beq 0x00101E4C</v>
      </c>
    </row>
    <row r="20" spans="1:5">
      <c r="A20" s="2" t="str">
        <f t="shared" si="1"/>
        <v>00101E3C</v>
      </c>
      <c r="B20" s="3" t="s">
        <v>42</v>
      </c>
      <c r="C20" s="2" t="s">
        <v>27</v>
      </c>
    </row>
    <row r="21" spans="1:5">
      <c r="A21" s="2" t="str">
        <f t="shared" si="1"/>
        <v>00101E40</v>
      </c>
      <c r="B21" s="2" t="s">
        <v>41</v>
      </c>
      <c r="C21" s="2" t="str">
        <f>_xlfn.CONCAT("beq 0x",A26)</f>
        <v>beq 0x00101E54</v>
      </c>
    </row>
    <row r="22" spans="1:5">
      <c r="A22" s="2" t="str">
        <f t="shared" si="1"/>
        <v>00101E44</v>
      </c>
      <c r="B22" s="3" t="s">
        <v>43</v>
      </c>
      <c r="C22" s="2" t="s">
        <v>28</v>
      </c>
    </row>
    <row r="23" spans="1:5">
      <c r="A23" s="2" t="str">
        <f t="shared" si="1"/>
        <v>00101E48</v>
      </c>
      <c r="B23" s="2" t="s">
        <v>44</v>
      </c>
      <c r="C23" s="2" t="str">
        <f>_xlfn.CONCAT("b 0x",A17)</f>
        <v>b 0x00101E30</v>
      </c>
    </row>
    <row r="24" spans="1:5">
      <c r="A24" s="2" t="str">
        <f t="shared" si="1"/>
        <v>00101E4C</v>
      </c>
      <c r="B24" s="2" t="s">
        <v>45</v>
      </c>
      <c r="C24" s="2" t="str">
        <f>SUBSTITUTE(C10,"push","pop")</f>
        <v>pop {r0, r1, r2, r3, lr}</v>
      </c>
    </row>
    <row r="25" spans="1:5">
      <c r="A25" s="2" t="str">
        <f t="shared" si="1"/>
        <v>00101E50</v>
      </c>
      <c r="B25" s="2" t="s">
        <v>46</v>
      </c>
      <c r="C25" s="2" t="s">
        <v>29</v>
      </c>
      <c r="D25" s="2" t="s">
        <v>30</v>
      </c>
    </row>
    <row r="26" spans="1:5">
      <c r="A26" s="2" t="str">
        <f t="shared" si="1"/>
        <v>00101E54</v>
      </c>
      <c r="B26" s="2" t="s">
        <v>47</v>
      </c>
      <c r="C26" s="2" t="str">
        <f>SUBSTITUTE(C24,"lr","pc")</f>
        <v>pop {r0, r1, r2, r3, pc}</v>
      </c>
    </row>
    <row r="27" spans="1:5">
      <c r="A27" s="2" t="str">
        <f t="shared" si="1"/>
        <v>00101E58</v>
      </c>
      <c r="B27" s="3" t="s">
        <v>10</v>
      </c>
      <c r="C27" s="2" t="s">
        <v>22</v>
      </c>
    </row>
    <row r="29" spans="1:5">
      <c r="A29" s="1" t="s">
        <v>48</v>
      </c>
    </row>
    <row r="30" spans="1:5">
      <c r="A30" s="2" t="s">
        <v>52</v>
      </c>
      <c r="B30" s="2" t="str">
        <f>RIGHT(E30,2)&amp;LEFT(E30,2)</f>
        <v>BD01</v>
      </c>
      <c r="C30" s="2" t="s">
        <v>49</v>
      </c>
      <c r="D30" s="2">
        <v>445</v>
      </c>
      <c r="E30" s="2" t="str">
        <f>DEC2HEX(D30,4)</f>
        <v>01BD</v>
      </c>
    </row>
    <row r="31" spans="1:5">
      <c r="A31" s="2" t="str">
        <f>DEC2HEX(HEX2DEC(A30)+2,8)</f>
        <v>0014AFE2</v>
      </c>
      <c r="B31" s="2" t="str">
        <f>RIGHT(E31,2)&amp;LEFT(E31,2)</f>
        <v>3F01</v>
      </c>
      <c r="C31" s="2" t="s">
        <v>50</v>
      </c>
      <c r="D31" s="2">
        <v>319</v>
      </c>
      <c r="E31" s="2" t="str">
        <f t="shared" ref="E31:E32" si="2">DEC2HEX(D31,4)</f>
        <v>013F</v>
      </c>
    </row>
    <row r="32" spans="1:5">
      <c r="A32" s="2" t="str">
        <f t="shared" ref="A32:A44" si="3">DEC2HEX(HEX2DEC(A31)+2,8)</f>
        <v>0014AFE4</v>
      </c>
      <c r="B32" s="2" t="str">
        <f>RIGHT(E32,2)&amp;LEFT(E32,2)</f>
        <v>8E00</v>
      </c>
      <c r="C32" s="2" t="s">
        <v>51</v>
      </c>
      <c r="D32" s="2">
        <v>142</v>
      </c>
      <c r="E32" s="2" t="str">
        <f t="shared" si="2"/>
        <v>008E</v>
      </c>
    </row>
    <row r="33" spans="1:2">
      <c r="A33" s="2" t="str">
        <f t="shared" si="3"/>
        <v>0014AFE6</v>
      </c>
    </row>
    <row r="34" spans="1:2">
      <c r="A34" s="2" t="str">
        <f t="shared" si="3"/>
        <v>0014AFE8</v>
      </c>
    </row>
    <row r="35" spans="1:2">
      <c r="A35" s="2" t="str">
        <f t="shared" si="3"/>
        <v>0014AFEA</v>
      </c>
    </row>
    <row r="36" spans="1:2">
      <c r="A36" s="2" t="str">
        <f t="shared" si="3"/>
        <v>0014AFEC</v>
      </c>
    </row>
    <row r="37" spans="1:2">
      <c r="A37" s="2" t="str">
        <f t="shared" si="3"/>
        <v>0014AFEE</v>
      </c>
    </row>
    <row r="38" spans="1:2">
      <c r="A38" s="2" t="str">
        <f t="shared" si="3"/>
        <v>0014AFF0</v>
      </c>
    </row>
    <row r="39" spans="1:2">
      <c r="A39" s="2" t="str">
        <f t="shared" si="3"/>
        <v>0014AFF2</v>
      </c>
    </row>
    <row r="40" spans="1:2">
      <c r="A40" s="2" t="str">
        <f t="shared" si="3"/>
        <v>0014AFF4</v>
      </c>
    </row>
    <row r="41" spans="1:2">
      <c r="A41" s="2" t="str">
        <f t="shared" si="3"/>
        <v>0014AFF6</v>
      </c>
    </row>
    <row r="42" spans="1:2">
      <c r="A42" s="2" t="str">
        <f t="shared" si="3"/>
        <v>0014AFF8</v>
      </c>
    </row>
    <row r="43" spans="1:2">
      <c r="A43" s="2" t="str">
        <f t="shared" si="3"/>
        <v>0014AFFA</v>
      </c>
    </row>
    <row r="44" spans="1:2">
      <c r="A44" s="2" t="str">
        <f t="shared" si="3"/>
        <v>0014AFFC</v>
      </c>
      <c r="B44" s="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2026-04-24T15:20:09Z</dcterms:modified>
</cp:coreProperties>
</file>